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6" windowWidth="19560" windowHeight="7992"/>
  </bookViews>
  <sheets>
    <sheet name="Лист1 сайт" sheetId="2" r:id="rId1"/>
    <sheet name="Лист1" sheetId="1" r:id="rId2"/>
  </sheets>
  <calcPr calcId="125725"/>
</workbook>
</file>

<file path=xl/calcChain.xml><?xml version="1.0" encoding="utf-8"?>
<calcChain xmlns="http://schemas.openxmlformats.org/spreadsheetml/2006/main">
  <c r="D61" i="2"/>
  <c r="D60"/>
  <c r="D59"/>
  <c r="D58"/>
  <c r="D57"/>
  <c r="D56"/>
  <c r="D55"/>
  <c r="D54"/>
  <c r="D53"/>
  <c r="C62"/>
  <c r="B62"/>
  <c r="D52"/>
  <c r="D51"/>
  <c r="D50"/>
  <c r="D49"/>
  <c r="D48"/>
  <c r="D39"/>
  <c r="D33"/>
  <c r="D32"/>
  <c r="D30"/>
  <c r="C30"/>
  <c r="B30"/>
  <c r="D28"/>
  <c r="D27"/>
  <c r="D26"/>
  <c r="D25"/>
  <c r="D24"/>
  <c r="D23"/>
  <c r="D22"/>
  <c r="C21"/>
  <c r="B21"/>
  <c r="B35" s="1"/>
  <c r="B41" s="1"/>
  <c r="C62" i="1"/>
  <c r="D54"/>
  <c r="D55"/>
  <c r="D56"/>
  <c r="D57"/>
  <c r="D58"/>
  <c r="D59"/>
  <c r="D60"/>
  <c r="D61"/>
  <c r="D48"/>
  <c r="D49"/>
  <c r="D50"/>
  <c r="D51"/>
  <c r="D52"/>
  <c r="C53"/>
  <c r="B53"/>
  <c r="B62" s="1"/>
  <c r="D62" i="2" l="1"/>
  <c r="D21"/>
  <c r="C35"/>
  <c r="D62" i="1"/>
  <c r="D53"/>
  <c r="C30"/>
  <c r="B30"/>
  <c r="D39"/>
  <c r="D26"/>
  <c r="D27"/>
  <c r="D28"/>
  <c r="D30"/>
  <c r="D32"/>
  <c r="D33"/>
  <c r="D25"/>
  <c r="D24"/>
  <c r="D23"/>
  <c r="D22"/>
  <c r="C21"/>
  <c r="B21"/>
  <c r="C41" i="2" l="1"/>
  <c r="D41" s="1"/>
  <c r="D35"/>
  <c r="D21" i="1"/>
  <c r="B35"/>
  <c r="B41" s="1"/>
  <c r="C35"/>
  <c r="C41" s="1"/>
  <c r="D41" l="1"/>
  <c r="D35"/>
</calcChain>
</file>

<file path=xl/sharedStrings.xml><?xml version="1.0" encoding="utf-8"?>
<sst xmlns="http://schemas.openxmlformats.org/spreadsheetml/2006/main" count="137" uniqueCount="79">
  <si>
    <t xml:space="preserve">            РОССИЙСКАЯ ФЕДЕРАЦИЯ</t>
  </si>
  <si>
    <t xml:space="preserve">  АДМИНИСТРАЦИЯ</t>
  </si>
  <si>
    <t>МУНИЦИПАЛЬНОГО ОБРАЗОВАНИЯ</t>
  </si>
  <si>
    <t xml:space="preserve">В Ы Н Д И Н О О С Т Р О В С К О Е  </t>
  </si>
  <si>
    <t xml:space="preserve">  С  Е Л  Ь С К О Е      П О С Е Л Е Н И  Е</t>
  </si>
  <si>
    <t>ВОЛХОВСКОГО МУНИЦИПАЛЬНОГО  РАЙОНА</t>
  </si>
  <si>
    <t>ЛЕНИНГРАДСКОЙ  ОБЛАСТИ</t>
  </si>
  <si>
    <t>187440, Ленинградская область,</t>
  </si>
  <si>
    <t>Волховский район, дер. Вындин Остров,</t>
  </si>
  <si>
    <t>ул. Школьная,  1-а</t>
  </si>
  <si>
    <t>тел.  Факс (8-813 63) 37- 641</t>
  </si>
  <si>
    <t>10 июля 2015 г    №_ _________</t>
  </si>
  <si>
    <t>На № _______от _______________</t>
  </si>
  <si>
    <t>Пояснительная записка об исполнении бюджета  администрации муниципального образования Вындиноостровское сельское поселение за 2 кв. 2015 года</t>
  </si>
  <si>
    <t>Наименование доходных источников</t>
  </si>
  <si>
    <t>Годовой</t>
  </si>
  <si>
    <t>план</t>
  </si>
  <si>
    <t>Фактически поступило за отчетный период</t>
  </si>
  <si>
    <t>% исполнения годового плана</t>
  </si>
  <si>
    <t>Причины не исполнения</t>
  </si>
  <si>
    <t>Налоговые доходы, всего, в том числе:</t>
  </si>
  <si>
    <t>Налог на доходы физ. лиц</t>
  </si>
  <si>
    <t>Выполнение по плану</t>
  </si>
  <si>
    <t xml:space="preserve">Налог на имущество физ. лиц </t>
  </si>
  <si>
    <t xml:space="preserve">Невыполнение , нет на данный период начислений </t>
  </si>
  <si>
    <t>Земельный налог</t>
  </si>
  <si>
    <t>Невыполнение , нет на данный период начислений</t>
  </si>
  <si>
    <t>Транспортный налог</t>
  </si>
  <si>
    <t>Невыполнение, нет начисления  на данный период</t>
  </si>
  <si>
    <t>Госпошлина</t>
  </si>
  <si>
    <t>Перевыполнение  , выполнено непредусмотренных нотариальных действий</t>
  </si>
  <si>
    <t>Акцизы</t>
  </si>
  <si>
    <t>Перевыполнение</t>
  </si>
  <si>
    <t>Продажа имущества</t>
  </si>
  <si>
    <t>Непредусмотренные поступления</t>
  </si>
  <si>
    <t>Продажа земельных участков</t>
  </si>
  <si>
    <t>Неналоговые доходы, всего, т.числе:</t>
  </si>
  <si>
    <t>Арендная плата за землю</t>
  </si>
  <si>
    <t>Доходы от сдачи  в аренду имущества</t>
  </si>
  <si>
    <t>Перевыполнение за отчетный период , заключен дополнит. Договор с МУП «Водоканал»,и  ООО»ЛОТС»</t>
  </si>
  <si>
    <t>Прочие поступления от использования имущества (найм жилых помещений)</t>
  </si>
  <si>
    <t>Перевыполнение, поступила задолженность за прошлый год в январе 2015г</t>
  </si>
  <si>
    <t>Итого налоговые и неналоговые доходы</t>
  </si>
  <si>
    <t>Прочие доходы получателями средств бюджетов поселений и компенсации  затрат бюджетов поселений,  всего в том числе:</t>
  </si>
  <si>
    <t>Прочие неналоговые доходы бюджетов поселений</t>
  </si>
  <si>
    <t>Перевыполнение Безвозмездный взнос поступил от «МТС»</t>
  </si>
  <si>
    <t>Невыясненные поступления</t>
  </si>
  <si>
    <t>Итого собственные доходы поселения</t>
  </si>
  <si>
    <t>Раздел 2.  Краткий анализ исполнения расходной части бюджета МО Вындиноостровское сельское поселение</t>
  </si>
  <si>
    <t xml:space="preserve">Расшифровку расходов в разрезе по подразделам  </t>
  </si>
  <si>
    <t>Глава администрации                                                                             М.Тимофеева</t>
  </si>
  <si>
    <t>Исп.Гаврилина</t>
  </si>
  <si>
    <t>Т.8(81363) 37 642</t>
  </si>
  <si>
    <t xml:space="preserve">Комитет финансов Волховского муиципального района  
</t>
  </si>
  <si>
    <t>Наименование расходов</t>
  </si>
  <si>
    <t>Примечание</t>
  </si>
  <si>
    <t>Представительный орган</t>
  </si>
  <si>
    <t xml:space="preserve">Национальная оборона                                  </t>
  </si>
  <si>
    <t xml:space="preserve">Национальная экономика                              </t>
  </si>
  <si>
    <t xml:space="preserve">Жилищно-коммунальное хозяйство      </t>
  </si>
  <si>
    <t xml:space="preserve">     жилищное хоз-во</t>
  </si>
  <si>
    <t xml:space="preserve">     коммунальное хоз-во</t>
  </si>
  <si>
    <t xml:space="preserve">     благоустройство</t>
  </si>
  <si>
    <t>Культура</t>
  </si>
  <si>
    <t xml:space="preserve">Социальная политика                                    </t>
  </si>
  <si>
    <t xml:space="preserve">Передача полномочий                                    </t>
  </si>
  <si>
    <r>
      <t xml:space="preserve">Национальная безопасность </t>
    </r>
    <r>
      <rPr>
        <sz val="9"/>
        <color theme="1"/>
        <rFont val="Times New Roman"/>
        <family val="1"/>
        <charset val="204"/>
      </rPr>
      <t>(гражданская оборона)</t>
    </r>
    <r>
      <rPr>
        <b/>
        <sz val="9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                                 
</t>
    </r>
  </si>
  <si>
    <t xml:space="preserve">Спорт  </t>
  </si>
  <si>
    <t>Программа молодежь</t>
  </si>
  <si>
    <t>Всего:</t>
  </si>
  <si>
    <t>Общегосударственные вопросы</t>
  </si>
  <si>
    <t>Невыполнение,  комиссия ведет работу с недоимщиками</t>
  </si>
  <si>
    <t>Перевыполнение, выполнены непредусмотренные нотариальные действия</t>
  </si>
  <si>
    <t>Перевыполнение, непредусмотреные поступления</t>
  </si>
  <si>
    <t>Перевыполнение, в течении года заключены доп. Договора с МУП "Водоканал"и с ООО "ЛОТС"</t>
  </si>
  <si>
    <t>Перевыполнение, поступила задолженность за прошлый год</t>
  </si>
  <si>
    <t>Перевыполнение, внесен безвозмездный взнос ПАО "МТС"</t>
  </si>
  <si>
    <t xml:space="preserve">Пояснительная записка </t>
  </si>
  <si>
    <t xml:space="preserve"> по исполнению бюджета  администрации муниципального образования Вындиноостровское сельское поселение за 3 кв. 2015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</si>
</sst>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theme="1"/>
      <name val="Arial Narrow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0" fillId="0" borderId="0" xfId="0" applyNumberFormat="1"/>
    <xf numFmtId="164" fontId="3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3" xfId="0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0" xfId="0" applyFont="1"/>
    <xf numFmtId="0" fontId="12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 applyAlignment="1">
      <alignment horizontal="right" wrapText="1"/>
    </xf>
    <xf numFmtId="0" fontId="0" fillId="0" borderId="0" xfId="0" applyBorder="1" applyAlignment="1">
      <alignment horizontal="right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4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tabSelected="1" view="pageBreakPreview" zoomScale="60" zoomScaleNormal="100" workbookViewId="0">
      <selection activeCell="A14" sqref="A14:E15"/>
    </sheetView>
  </sheetViews>
  <sheetFormatPr defaultRowHeight="18"/>
  <cols>
    <col min="1" max="1" width="44.6640625" customWidth="1"/>
    <col min="2" max="2" width="16" customWidth="1"/>
    <col min="3" max="3" width="16.58203125" customWidth="1"/>
    <col min="4" max="4" width="17.25" style="17" customWidth="1"/>
    <col min="5" max="5" width="44.6640625" customWidth="1"/>
  </cols>
  <sheetData>
    <row r="1" spans="1:7">
      <c r="A1" s="3"/>
    </row>
    <row r="2" spans="1:7" ht="3" customHeight="1">
      <c r="A2" s="1"/>
      <c r="E2" s="41"/>
      <c r="F2" s="41"/>
      <c r="G2" s="41"/>
    </row>
    <row r="3" spans="1:7" ht="16.8" hidden="1" customHeight="1">
      <c r="A3" s="1"/>
      <c r="C3" s="45"/>
      <c r="D3" s="45"/>
      <c r="E3" s="45"/>
    </row>
    <row r="4" spans="1:7" hidden="1">
      <c r="A4" s="37"/>
    </row>
    <row r="5" spans="1:7" hidden="1">
      <c r="A5" s="37"/>
    </row>
    <row r="6" spans="1:7" hidden="1">
      <c r="A6" s="54" t="s">
        <v>77</v>
      </c>
      <c r="B6" s="59"/>
      <c r="C6" s="59"/>
      <c r="D6" s="59"/>
      <c r="E6" s="59"/>
    </row>
    <row r="7" spans="1:7" ht="23.4" customHeight="1">
      <c r="A7" s="59"/>
      <c r="B7" s="59"/>
      <c r="C7" s="59"/>
      <c r="D7" s="59"/>
      <c r="E7" s="59"/>
    </row>
    <row r="8" spans="1:7" ht="18.600000000000001" hidden="1" customHeight="1">
      <c r="A8" s="3"/>
      <c r="C8" s="46"/>
      <c r="D8" s="46"/>
      <c r="E8" s="46"/>
    </row>
    <row r="9" spans="1:7" hidden="1">
      <c r="A9" s="3"/>
    </row>
    <row r="10" spans="1:7" ht="8.4" hidden="1" customHeight="1">
      <c r="A10" s="3"/>
    </row>
    <row r="11" spans="1:7" hidden="1">
      <c r="A11" s="42"/>
      <c r="B11" s="42"/>
      <c r="C11" s="42"/>
      <c r="D11" s="42"/>
      <c r="E11" s="42"/>
    </row>
    <row r="12" spans="1:7" hidden="1">
      <c r="A12" s="52"/>
      <c r="B12" s="52"/>
      <c r="C12" s="52"/>
      <c r="D12" s="52"/>
      <c r="E12" s="52"/>
    </row>
    <row r="13" spans="1:7" ht="15.6" hidden="1" customHeight="1">
      <c r="A13" s="53"/>
      <c r="B13" s="53"/>
      <c r="C13" s="53"/>
      <c r="D13" s="53"/>
      <c r="E13" s="53"/>
    </row>
    <row r="14" spans="1:7" ht="15.75" customHeight="1">
      <c r="A14" s="54" t="s">
        <v>78</v>
      </c>
      <c r="B14" s="54"/>
      <c r="C14" s="54"/>
      <c r="D14" s="54"/>
      <c r="E14" s="54"/>
    </row>
    <row r="15" spans="1:7" ht="15.75" customHeight="1">
      <c r="A15" s="54"/>
      <c r="B15" s="54"/>
      <c r="C15" s="54"/>
      <c r="D15" s="54"/>
      <c r="E15" s="54"/>
    </row>
    <row r="16" spans="1:7">
      <c r="A16" s="42"/>
      <c r="B16" s="42"/>
      <c r="C16" s="42"/>
      <c r="D16" s="42"/>
      <c r="E16" s="42"/>
    </row>
    <row r="17" spans="1:5" ht="20.399999999999999" customHeight="1" thickBot="1">
      <c r="A17" s="43"/>
      <c r="B17" s="43"/>
      <c r="C17" s="43"/>
      <c r="D17" s="43"/>
      <c r="E17" s="43"/>
    </row>
    <row r="18" spans="1:5" ht="18.600000000000001" hidden="1" thickBot="1">
      <c r="A18" s="44"/>
      <c r="B18" s="44"/>
      <c r="C18" s="44"/>
      <c r="D18" s="44"/>
      <c r="E18" s="44"/>
    </row>
    <row r="19" spans="1:5" ht="32.25" customHeight="1">
      <c r="A19" s="47" t="s">
        <v>14</v>
      </c>
      <c r="B19" s="7" t="s">
        <v>15</v>
      </c>
      <c r="C19" s="47" t="s">
        <v>17</v>
      </c>
      <c r="D19" s="49" t="s">
        <v>18</v>
      </c>
      <c r="E19" s="47" t="s">
        <v>19</v>
      </c>
    </row>
    <row r="20" spans="1:5" ht="32.25" customHeight="1" thickBot="1">
      <c r="A20" s="48"/>
      <c r="B20" s="8" t="s">
        <v>16</v>
      </c>
      <c r="C20" s="48"/>
      <c r="D20" s="50"/>
      <c r="E20" s="48"/>
    </row>
    <row r="21" spans="1:5" ht="18.600000000000001" thickBot="1">
      <c r="A21" s="9" t="s">
        <v>20</v>
      </c>
      <c r="B21" s="18">
        <f>SUM(B22:B28)</f>
        <v>2775.9000000000005</v>
      </c>
      <c r="C21" s="18">
        <f>SUM(C22:C28)</f>
        <v>2104.4</v>
      </c>
      <c r="D21" s="18">
        <f>C21/B21*100</f>
        <v>75.809647321589381</v>
      </c>
      <c r="E21" s="10"/>
    </row>
    <row r="22" spans="1:5" ht="18.600000000000001" thickBot="1">
      <c r="A22" s="11" t="s">
        <v>21</v>
      </c>
      <c r="B22" s="19">
        <v>350</v>
      </c>
      <c r="C22" s="19">
        <v>212.5</v>
      </c>
      <c r="D22" s="19">
        <f t="shared" ref="D22:D41" si="0">C22/B22*100</f>
        <v>60.714285714285708</v>
      </c>
      <c r="E22" s="12" t="s">
        <v>22</v>
      </c>
    </row>
    <row r="23" spans="1:5" ht="18.600000000000001" thickBot="1">
      <c r="A23" s="11" t="s">
        <v>23</v>
      </c>
      <c r="B23" s="19">
        <v>50.9</v>
      </c>
      <c r="C23" s="19">
        <v>32.799999999999997</v>
      </c>
      <c r="D23" s="19">
        <f t="shared" si="0"/>
        <v>64.440078585461691</v>
      </c>
      <c r="E23" s="12" t="s">
        <v>71</v>
      </c>
    </row>
    <row r="24" spans="1:5" ht="18.600000000000001" thickBot="1">
      <c r="A24" s="11" t="s">
        <v>25</v>
      </c>
      <c r="B24" s="19">
        <v>1070</v>
      </c>
      <c r="C24" s="19">
        <v>687.8</v>
      </c>
      <c r="D24" s="19">
        <f t="shared" si="0"/>
        <v>64.280373831775691</v>
      </c>
      <c r="E24" s="12" t="s">
        <v>71</v>
      </c>
    </row>
    <row r="25" spans="1:5" ht="18.600000000000001" thickBot="1">
      <c r="A25" s="11" t="s">
        <v>27</v>
      </c>
      <c r="B25" s="19">
        <v>604.20000000000005</v>
      </c>
      <c r="C25" s="19">
        <v>471.4</v>
      </c>
      <c r="D25" s="19">
        <f t="shared" si="0"/>
        <v>78.020523005627268</v>
      </c>
      <c r="E25" s="12" t="s">
        <v>71</v>
      </c>
    </row>
    <row r="26" spans="1:5" ht="27.6" customHeight="1" thickBot="1">
      <c r="A26" s="20" t="s">
        <v>29</v>
      </c>
      <c r="B26" s="21">
        <v>7.4</v>
      </c>
      <c r="C26" s="21">
        <v>6</v>
      </c>
      <c r="D26" s="19">
        <f t="shared" si="0"/>
        <v>81.081081081081081</v>
      </c>
      <c r="E26" s="20" t="s">
        <v>72</v>
      </c>
    </row>
    <row r="27" spans="1:5" ht="18.600000000000001" thickBot="1">
      <c r="A27" s="11" t="s">
        <v>31</v>
      </c>
      <c r="B27" s="19">
        <v>438.6</v>
      </c>
      <c r="C27" s="19">
        <v>368.9</v>
      </c>
      <c r="D27" s="19">
        <f t="shared" si="0"/>
        <v>84.108527131782935</v>
      </c>
      <c r="E27" s="12" t="s">
        <v>22</v>
      </c>
    </row>
    <row r="28" spans="1:5" ht="18.600000000000001" thickBot="1">
      <c r="A28" s="11" t="s">
        <v>33</v>
      </c>
      <c r="B28" s="19">
        <v>254.8</v>
      </c>
      <c r="C28" s="19">
        <v>325</v>
      </c>
      <c r="D28" s="19">
        <f t="shared" si="0"/>
        <v>127.55102040816327</v>
      </c>
      <c r="E28" s="12" t="s">
        <v>73</v>
      </c>
    </row>
    <row r="29" spans="1:5" ht="18.600000000000001" thickBot="1">
      <c r="A29" s="11" t="s">
        <v>35</v>
      </c>
      <c r="B29" s="19"/>
      <c r="C29" s="19"/>
      <c r="D29" s="19"/>
      <c r="E29" s="12"/>
    </row>
    <row r="30" spans="1:5" s="36" customFormat="1" ht="15" thickBot="1">
      <c r="A30" s="13" t="s">
        <v>36</v>
      </c>
      <c r="B30" s="18">
        <f>SUM(B31:B34)</f>
        <v>667</v>
      </c>
      <c r="C30" s="18">
        <f>SUM(C31:C34)</f>
        <v>648.5</v>
      </c>
      <c r="D30" s="18">
        <f t="shared" si="0"/>
        <v>97.226386806596693</v>
      </c>
      <c r="E30" s="10"/>
    </row>
    <row r="31" spans="1:5" ht="18.600000000000001" thickBot="1">
      <c r="A31" s="11" t="s">
        <v>37</v>
      </c>
      <c r="B31" s="19"/>
      <c r="C31" s="19"/>
      <c r="D31" s="19"/>
      <c r="E31" s="12"/>
    </row>
    <row r="32" spans="1:5" ht="33" customHeight="1" thickBot="1">
      <c r="A32" s="11" t="s">
        <v>38</v>
      </c>
      <c r="B32" s="19">
        <v>467</v>
      </c>
      <c r="C32" s="19">
        <v>452.2</v>
      </c>
      <c r="D32" s="19">
        <f t="shared" si="0"/>
        <v>96.83083511777302</v>
      </c>
      <c r="E32" s="12" t="s">
        <v>74</v>
      </c>
    </row>
    <row r="33" spans="1:5" ht="27" customHeight="1" thickBot="1">
      <c r="A33" s="11" t="s">
        <v>40</v>
      </c>
      <c r="B33" s="19">
        <v>200</v>
      </c>
      <c r="C33" s="19">
        <v>196.3</v>
      </c>
      <c r="D33" s="19">
        <f t="shared" si="0"/>
        <v>98.15</v>
      </c>
      <c r="E33" s="12" t="s">
        <v>75</v>
      </c>
    </row>
    <row r="34" spans="1:5" ht="18.600000000000001" hidden="1" thickBot="1">
      <c r="A34" s="38"/>
      <c r="B34" s="18"/>
      <c r="C34" s="18"/>
      <c r="D34" s="19"/>
      <c r="E34" s="8"/>
    </row>
    <row r="35" spans="1:5" s="31" customFormat="1" ht="33" customHeight="1" thickBot="1">
      <c r="A35" s="16" t="s">
        <v>42</v>
      </c>
      <c r="B35" s="30">
        <f>B30+B21</f>
        <v>3442.9000000000005</v>
      </c>
      <c r="C35" s="30">
        <f>C30+C21</f>
        <v>2752.9</v>
      </c>
      <c r="D35" s="30">
        <f t="shared" si="0"/>
        <v>79.958755700136507</v>
      </c>
      <c r="E35" s="15"/>
    </row>
    <row r="36" spans="1:5" ht="18.600000000000001" thickBot="1">
      <c r="A36" s="13"/>
      <c r="B36" s="10"/>
      <c r="C36" s="10"/>
      <c r="D36" s="19"/>
      <c r="E36" s="10"/>
    </row>
    <row r="37" spans="1:5" ht="28.2" thickBot="1">
      <c r="A37" s="38" t="s">
        <v>43</v>
      </c>
      <c r="B37" s="10"/>
      <c r="C37" s="10">
        <v>-15.2</v>
      </c>
      <c r="D37" s="19"/>
      <c r="E37" s="10"/>
    </row>
    <row r="38" spans="1:5" ht="18.600000000000001" thickBot="1">
      <c r="A38" s="11"/>
      <c r="B38" s="8"/>
      <c r="C38" s="8"/>
      <c r="D38" s="19"/>
      <c r="E38" s="12"/>
    </row>
    <row r="39" spans="1:5" ht="32.25" customHeight="1" thickBot="1">
      <c r="A39" s="20" t="s">
        <v>44</v>
      </c>
      <c r="B39" s="22">
        <v>269.7</v>
      </c>
      <c r="C39" s="22">
        <v>322.7</v>
      </c>
      <c r="D39" s="18">
        <f t="shared" si="0"/>
        <v>119.6514645902855</v>
      </c>
      <c r="E39" s="20" t="s">
        <v>76</v>
      </c>
    </row>
    <row r="40" spans="1:5" ht="18.600000000000001" thickBot="1">
      <c r="A40" s="13" t="s">
        <v>46</v>
      </c>
      <c r="B40" s="10"/>
      <c r="C40" s="10">
        <v>4.8</v>
      </c>
      <c r="D40" s="19"/>
      <c r="E40" s="10"/>
    </row>
    <row r="41" spans="1:5" s="35" customFormat="1" ht="18.600000000000001" thickBot="1">
      <c r="A41" s="32" t="s">
        <v>47</v>
      </c>
      <c r="B41" s="34">
        <f>B40+B37+B35+B39</f>
        <v>3712.6000000000004</v>
      </c>
      <c r="C41" s="34">
        <f>C40+C37+C35+C39</f>
        <v>3065.2</v>
      </c>
      <c r="D41" s="33">
        <f t="shared" si="0"/>
        <v>82.562085869740869</v>
      </c>
      <c r="E41" s="34"/>
    </row>
    <row r="42" spans="1:5">
      <c r="A42" s="23"/>
      <c r="B42" s="23"/>
      <c r="C42" s="23"/>
      <c r="D42" s="24"/>
      <c r="E42" s="23"/>
    </row>
    <row r="43" spans="1:5">
      <c r="A43" s="23"/>
      <c r="B43" s="23"/>
      <c r="C43" s="23"/>
      <c r="D43" s="24"/>
      <c r="E43" s="23"/>
    </row>
    <row r="44" spans="1:5">
      <c r="A44" s="55" t="s">
        <v>48</v>
      </c>
      <c r="B44" s="55"/>
      <c r="C44" s="55"/>
      <c r="D44" s="55"/>
      <c r="E44" s="55"/>
    </row>
    <row r="45" spans="1:5" ht="18.600000000000001" thickBot="1">
      <c r="A45" s="56" t="s">
        <v>49</v>
      </c>
      <c r="B45" s="56"/>
      <c r="C45" s="56"/>
      <c r="D45" s="56"/>
      <c r="E45" s="56"/>
    </row>
    <row r="46" spans="1:5" ht="32.25" customHeight="1">
      <c r="A46" s="47" t="s">
        <v>54</v>
      </c>
      <c r="B46" s="7" t="s">
        <v>15</v>
      </c>
      <c r="C46" s="47" t="s">
        <v>17</v>
      </c>
      <c r="D46" s="49" t="s">
        <v>18</v>
      </c>
      <c r="E46" s="47" t="s">
        <v>55</v>
      </c>
    </row>
    <row r="47" spans="1:5" ht="32.25" customHeight="1" thickBot="1">
      <c r="A47" s="48"/>
      <c r="B47" s="8" t="s">
        <v>16</v>
      </c>
      <c r="C47" s="48"/>
      <c r="D47" s="50"/>
      <c r="E47" s="48"/>
    </row>
    <row r="48" spans="1:5" ht="18.75" customHeight="1" thickBot="1">
      <c r="A48" s="9" t="s">
        <v>56</v>
      </c>
      <c r="B48" s="18">
        <v>80</v>
      </c>
      <c r="C48" s="18">
        <v>72.5</v>
      </c>
      <c r="D48" s="18">
        <f t="shared" ref="D48:D52" si="1">C48/B48*100</f>
        <v>90.625</v>
      </c>
      <c r="E48" s="12"/>
    </row>
    <row r="49" spans="1:5" ht="18.75" customHeight="1" thickBot="1">
      <c r="A49" s="9" t="s">
        <v>70</v>
      </c>
      <c r="B49" s="18">
        <v>5416.9</v>
      </c>
      <c r="C49" s="18">
        <v>4359.6000000000004</v>
      </c>
      <c r="D49" s="18">
        <f t="shared" si="1"/>
        <v>80.481456183425962</v>
      </c>
      <c r="E49" s="12"/>
    </row>
    <row r="50" spans="1:5" ht="18.75" customHeight="1" thickBot="1">
      <c r="A50" s="9" t="s">
        <v>57</v>
      </c>
      <c r="B50" s="18">
        <v>91.2</v>
      </c>
      <c r="C50" s="18">
        <v>79</v>
      </c>
      <c r="D50" s="18">
        <f t="shared" si="1"/>
        <v>86.622807017543863</v>
      </c>
      <c r="E50" s="12"/>
    </row>
    <row r="51" spans="1:5" ht="18.75" customHeight="1" thickBot="1">
      <c r="A51" s="28" t="s">
        <v>66</v>
      </c>
      <c r="B51" s="18">
        <v>120</v>
      </c>
      <c r="C51" s="18">
        <v>47.1</v>
      </c>
      <c r="D51" s="18">
        <f t="shared" si="1"/>
        <v>39.25</v>
      </c>
      <c r="E51" s="12"/>
    </row>
    <row r="52" spans="1:5" ht="18.75" customHeight="1" thickBot="1">
      <c r="A52" s="27" t="s">
        <v>58</v>
      </c>
      <c r="B52" s="29">
        <v>3608.4</v>
      </c>
      <c r="C52" s="29">
        <v>2137</v>
      </c>
      <c r="D52" s="18">
        <f t="shared" si="1"/>
        <v>59.222924287772969</v>
      </c>
      <c r="E52" s="20"/>
    </row>
    <row r="53" spans="1:5" ht="18.75" customHeight="1" thickBot="1">
      <c r="A53" s="9" t="s">
        <v>59</v>
      </c>
      <c r="B53" s="18">
        <v>4141.5</v>
      </c>
      <c r="C53" s="18">
        <v>2448.8000000000002</v>
      </c>
      <c r="D53" s="18">
        <f>C53/B53*100</f>
        <v>59.128335144271404</v>
      </c>
      <c r="E53" s="12"/>
    </row>
    <row r="54" spans="1:5" ht="18.75" customHeight="1" thickBot="1">
      <c r="A54" s="11" t="s">
        <v>60</v>
      </c>
      <c r="B54" s="19">
        <v>710.1</v>
      </c>
      <c r="C54" s="19">
        <v>269.89999999999998</v>
      </c>
      <c r="D54" s="19">
        <f t="shared" ref="D54:D62" si="2">C54/B54*100</f>
        <v>38.008731164624699</v>
      </c>
      <c r="E54" s="12"/>
    </row>
    <row r="55" spans="1:5" ht="18.75" customHeight="1" thickBot="1">
      <c r="A55" s="11" t="s">
        <v>61</v>
      </c>
      <c r="B55" s="19">
        <v>1229.5</v>
      </c>
      <c r="C55" s="19">
        <v>419.4</v>
      </c>
      <c r="D55" s="19">
        <f t="shared" si="2"/>
        <v>34.111427409516061</v>
      </c>
      <c r="E55" s="12"/>
    </row>
    <row r="56" spans="1:5" ht="18.75" customHeight="1" thickBot="1">
      <c r="A56" s="25" t="s">
        <v>62</v>
      </c>
      <c r="B56" s="19">
        <v>2201.9</v>
      </c>
      <c r="C56" s="19">
        <v>1759.5</v>
      </c>
      <c r="D56" s="19">
        <f t="shared" si="2"/>
        <v>79.90826104727735</v>
      </c>
      <c r="E56" s="10"/>
    </row>
    <row r="57" spans="1:5" ht="18.75" customHeight="1" thickBot="1">
      <c r="A57" s="9" t="s">
        <v>63</v>
      </c>
      <c r="B57" s="18">
        <v>2282.3000000000002</v>
      </c>
      <c r="C57" s="18">
        <v>1849.2</v>
      </c>
      <c r="D57" s="18">
        <f t="shared" si="2"/>
        <v>81.023528896288838</v>
      </c>
      <c r="E57" s="12"/>
    </row>
    <row r="58" spans="1:5" ht="18.75" customHeight="1" thickBot="1">
      <c r="A58" s="9" t="s">
        <v>64</v>
      </c>
      <c r="B58" s="18">
        <v>100</v>
      </c>
      <c r="C58" s="18">
        <v>82.6</v>
      </c>
      <c r="D58" s="18">
        <f t="shared" si="2"/>
        <v>82.6</v>
      </c>
      <c r="E58" s="12"/>
    </row>
    <row r="59" spans="1:5" ht="18.75" customHeight="1" thickBot="1">
      <c r="A59" s="9" t="s">
        <v>65</v>
      </c>
      <c r="B59" s="18">
        <v>127.2</v>
      </c>
      <c r="C59" s="18">
        <v>95.4</v>
      </c>
      <c r="D59" s="18">
        <f t="shared" si="2"/>
        <v>75</v>
      </c>
      <c r="E59" s="12"/>
    </row>
    <row r="60" spans="1:5" ht="18.75" customHeight="1" thickBot="1">
      <c r="A60" s="26" t="s">
        <v>67</v>
      </c>
      <c r="B60" s="18">
        <v>2026</v>
      </c>
      <c r="C60" s="18">
        <v>10.7</v>
      </c>
      <c r="D60" s="18">
        <f t="shared" si="2"/>
        <v>0.5281342546890424</v>
      </c>
      <c r="E60" s="8"/>
    </row>
    <row r="61" spans="1:5" ht="18.75" customHeight="1" thickBot="1">
      <c r="A61" s="26" t="s">
        <v>68</v>
      </c>
      <c r="B61" s="18">
        <v>35.5</v>
      </c>
      <c r="C61" s="18">
        <v>25.8</v>
      </c>
      <c r="D61" s="18">
        <f t="shared" si="2"/>
        <v>72.676056338028175</v>
      </c>
      <c r="E61" s="10"/>
    </row>
    <row r="62" spans="1:5" s="31" customFormat="1" ht="18.75" customHeight="1" thickBot="1">
      <c r="A62" s="16" t="s">
        <v>69</v>
      </c>
      <c r="B62" s="30">
        <f>B61+B60+B59+B58+B57+B53+B52+B51+B50+B49+B48</f>
        <v>18029</v>
      </c>
      <c r="C62" s="30">
        <f>C61+C60+C59+C58+C57+C53+C52+C51+C50+C49+C48</f>
        <v>11207.7</v>
      </c>
      <c r="D62" s="30">
        <f t="shared" si="2"/>
        <v>62.164845526651511</v>
      </c>
      <c r="E62" s="15"/>
    </row>
    <row r="63" spans="1:5" ht="18.75" customHeight="1">
      <c r="A63" s="23"/>
      <c r="B63" s="24"/>
      <c r="C63" s="24"/>
      <c r="D63" s="24"/>
      <c r="E63" s="23"/>
    </row>
    <row r="64" spans="1:5">
      <c r="A64" s="51" t="s">
        <v>50</v>
      </c>
      <c r="B64" s="51"/>
      <c r="C64" s="51"/>
      <c r="D64" s="51"/>
      <c r="E64" s="51"/>
    </row>
    <row r="65" spans="1:1">
      <c r="A65" s="5"/>
    </row>
    <row r="66" spans="1:1">
      <c r="A66" s="6" t="s">
        <v>51</v>
      </c>
    </row>
    <row r="67" spans="1:1">
      <c r="A67" s="6" t="s">
        <v>52</v>
      </c>
    </row>
  </sheetData>
  <mergeCells count="16">
    <mergeCell ref="A64:E64"/>
    <mergeCell ref="A6:E7"/>
    <mergeCell ref="A12:E13"/>
    <mergeCell ref="A14:E15"/>
    <mergeCell ref="A44:E44"/>
    <mergeCell ref="A45:E45"/>
    <mergeCell ref="A46:A47"/>
    <mergeCell ref="C46:C47"/>
    <mergeCell ref="D46:D47"/>
    <mergeCell ref="E46:E47"/>
    <mergeCell ref="C3:E3"/>
    <mergeCell ref="C8:E8"/>
    <mergeCell ref="A19:A20"/>
    <mergeCell ref="C19:C20"/>
    <mergeCell ref="D19:D20"/>
    <mergeCell ref="E19:E20"/>
  </mergeCells>
  <pageMargins left="0.7" right="0.7" top="0.75" bottom="0.75" header="0.3" footer="0.3"/>
  <pageSetup paperSize="9" scale="71" orientation="landscape" horizontalDpi="0" verticalDpi="0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67"/>
  <sheetViews>
    <sheetView view="pageBreakPreview" zoomScale="60" zoomScaleNormal="100" workbookViewId="0">
      <selection activeCell="A52" sqref="A52"/>
    </sheetView>
  </sheetViews>
  <sheetFormatPr defaultRowHeight="18"/>
  <cols>
    <col min="1" max="1" width="44.6640625" customWidth="1"/>
    <col min="2" max="3" width="14.08203125" customWidth="1"/>
    <col min="4" max="4" width="14.08203125" style="17" customWidth="1"/>
    <col min="5" max="5" width="58.1640625" customWidth="1"/>
  </cols>
  <sheetData>
    <row r="1" spans="1:7">
      <c r="A1" s="3" t="s">
        <v>0</v>
      </c>
    </row>
    <row r="2" spans="1:7">
      <c r="A2" s="1" t="s">
        <v>1</v>
      </c>
      <c r="E2" s="41"/>
      <c r="F2" s="41"/>
      <c r="G2" s="41"/>
    </row>
    <row r="3" spans="1:7">
      <c r="A3" s="1" t="s">
        <v>2</v>
      </c>
      <c r="C3" s="45" t="s">
        <v>53</v>
      </c>
      <c r="D3" s="45"/>
      <c r="E3" s="45"/>
    </row>
    <row r="4" spans="1:7">
      <c r="A4" s="37" t="s">
        <v>3</v>
      </c>
    </row>
    <row r="5" spans="1:7">
      <c r="A5" s="37" t="s">
        <v>4</v>
      </c>
    </row>
    <row r="6" spans="1:7">
      <c r="A6" s="2" t="s">
        <v>5</v>
      </c>
    </row>
    <row r="7" spans="1:7">
      <c r="A7" s="2" t="s">
        <v>6</v>
      </c>
      <c r="C7" s="39"/>
      <c r="D7" s="40"/>
      <c r="E7" s="39"/>
    </row>
    <row r="8" spans="1:7" ht="18.75" customHeight="1">
      <c r="A8" s="3" t="s">
        <v>7</v>
      </c>
      <c r="C8" s="45"/>
      <c r="D8" s="45"/>
      <c r="E8" s="45"/>
    </row>
    <row r="9" spans="1:7">
      <c r="A9" s="3" t="s">
        <v>8</v>
      </c>
    </row>
    <row r="10" spans="1:7">
      <c r="A10" s="3" t="s">
        <v>9</v>
      </c>
    </row>
    <row r="11" spans="1:7">
      <c r="A11" s="3" t="s">
        <v>10</v>
      </c>
    </row>
    <row r="12" spans="1:7">
      <c r="A12" s="3"/>
    </row>
    <row r="13" spans="1:7" ht="15.75" customHeight="1">
      <c r="A13" s="3" t="s">
        <v>11</v>
      </c>
    </row>
    <row r="14" spans="1:7" ht="15.75" customHeight="1">
      <c r="A14" s="3"/>
    </row>
    <row r="15" spans="1:7" ht="15.75" customHeight="1">
      <c r="A15" s="3" t="s">
        <v>12</v>
      </c>
    </row>
    <row r="16" spans="1:7">
      <c r="A16" s="4"/>
    </row>
    <row r="17" spans="1:5" ht="21.75" customHeight="1">
      <c r="A17" s="57" t="s">
        <v>13</v>
      </c>
      <c r="B17" s="57"/>
      <c r="C17" s="57"/>
      <c r="D17" s="57"/>
      <c r="E17" s="57"/>
    </row>
    <row r="18" spans="1:5" ht="18.600000000000001" thickBot="1">
      <c r="A18" s="58"/>
      <c r="B18" s="58"/>
      <c r="C18" s="58"/>
      <c r="D18" s="58"/>
      <c r="E18" s="58"/>
    </row>
    <row r="19" spans="1:5" ht="32.25" customHeight="1">
      <c r="A19" s="47" t="s">
        <v>14</v>
      </c>
      <c r="B19" s="7" t="s">
        <v>15</v>
      </c>
      <c r="C19" s="47" t="s">
        <v>17</v>
      </c>
      <c r="D19" s="49" t="s">
        <v>18</v>
      </c>
      <c r="E19" s="47" t="s">
        <v>19</v>
      </c>
    </row>
    <row r="20" spans="1:5" ht="32.25" customHeight="1" thickBot="1">
      <c r="A20" s="48"/>
      <c r="B20" s="8" t="s">
        <v>16</v>
      </c>
      <c r="C20" s="48"/>
      <c r="D20" s="50"/>
      <c r="E20" s="48"/>
    </row>
    <row r="21" spans="1:5" ht="18.600000000000001" thickBot="1">
      <c r="A21" s="9" t="s">
        <v>20</v>
      </c>
      <c r="B21" s="18">
        <f>SUM(B22:B28)</f>
        <v>2681.7000000000003</v>
      </c>
      <c r="C21" s="18">
        <f>SUM(C22:C28)</f>
        <v>772.99999999999989</v>
      </c>
      <c r="D21" s="18">
        <f>C21/B21*100</f>
        <v>28.82499906775552</v>
      </c>
      <c r="E21" s="10"/>
    </row>
    <row r="22" spans="1:5" ht="18.600000000000001" thickBot="1">
      <c r="A22" s="11" t="s">
        <v>21</v>
      </c>
      <c r="B22" s="19">
        <v>350</v>
      </c>
      <c r="C22" s="19">
        <v>145.69999999999999</v>
      </c>
      <c r="D22" s="19">
        <f t="shared" ref="D22:D41" si="0">C22/B22*100</f>
        <v>41.628571428571426</v>
      </c>
      <c r="E22" s="12" t="s">
        <v>22</v>
      </c>
    </row>
    <row r="23" spans="1:5" ht="18.600000000000001" thickBot="1">
      <c r="A23" s="11" t="s">
        <v>23</v>
      </c>
      <c r="B23" s="19">
        <v>50.9</v>
      </c>
      <c r="C23" s="19">
        <v>3.5</v>
      </c>
      <c r="D23" s="19">
        <f t="shared" si="0"/>
        <v>6.8762278978389002</v>
      </c>
      <c r="E23" s="12" t="s">
        <v>24</v>
      </c>
    </row>
    <row r="24" spans="1:5" ht="18.600000000000001" thickBot="1">
      <c r="A24" s="11" t="s">
        <v>25</v>
      </c>
      <c r="B24" s="19">
        <v>1070</v>
      </c>
      <c r="C24" s="19">
        <v>76.8</v>
      </c>
      <c r="D24" s="19">
        <f t="shared" si="0"/>
        <v>7.1775700934579438</v>
      </c>
      <c r="E24" s="12" t="s">
        <v>26</v>
      </c>
    </row>
    <row r="25" spans="1:5" ht="18.600000000000001" thickBot="1">
      <c r="A25" s="11" t="s">
        <v>27</v>
      </c>
      <c r="B25" s="19">
        <v>604.20000000000005</v>
      </c>
      <c r="C25" s="19">
        <v>73.2</v>
      </c>
      <c r="D25" s="19">
        <f t="shared" si="0"/>
        <v>12.115193644488579</v>
      </c>
      <c r="E25" s="12" t="s">
        <v>28</v>
      </c>
    </row>
    <row r="26" spans="1:5" ht="18.75" customHeight="1" thickBot="1">
      <c r="A26" s="20" t="s">
        <v>29</v>
      </c>
      <c r="B26" s="21">
        <v>7.4</v>
      </c>
      <c r="C26" s="21">
        <v>4.9000000000000004</v>
      </c>
      <c r="D26" s="19">
        <f t="shared" si="0"/>
        <v>66.21621621621621</v>
      </c>
      <c r="E26" s="20" t="s">
        <v>30</v>
      </c>
    </row>
    <row r="27" spans="1:5" ht="18.600000000000001" thickBot="1">
      <c r="A27" s="11" t="s">
        <v>31</v>
      </c>
      <c r="B27" s="19">
        <v>438.6</v>
      </c>
      <c r="C27" s="19">
        <v>237.5</v>
      </c>
      <c r="D27" s="19">
        <f t="shared" si="0"/>
        <v>54.149566803465568</v>
      </c>
      <c r="E27" s="12" t="s">
        <v>32</v>
      </c>
    </row>
    <row r="28" spans="1:5" ht="18.600000000000001" thickBot="1">
      <c r="A28" s="11" t="s">
        <v>33</v>
      </c>
      <c r="B28" s="19">
        <v>160.6</v>
      </c>
      <c r="C28" s="19">
        <v>231.4</v>
      </c>
      <c r="D28" s="19">
        <f t="shared" si="0"/>
        <v>144.08468244084682</v>
      </c>
      <c r="E28" s="12" t="s">
        <v>34</v>
      </c>
    </row>
    <row r="29" spans="1:5" ht="18.600000000000001" thickBot="1">
      <c r="A29" s="11" t="s">
        <v>35</v>
      </c>
      <c r="B29" s="19"/>
      <c r="C29" s="19"/>
      <c r="D29" s="19"/>
      <c r="E29" s="12"/>
    </row>
    <row r="30" spans="1:5" s="36" customFormat="1" ht="15" thickBot="1">
      <c r="A30" s="13" t="s">
        <v>36</v>
      </c>
      <c r="B30" s="18">
        <f>SUM(B31:B34)</f>
        <v>667</v>
      </c>
      <c r="C30" s="18">
        <f>SUM(C31:C34)</f>
        <v>427.8</v>
      </c>
      <c r="D30" s="18">
        <f t="shared" si="0"/>
        <v>64.137931034482762</v>
      </c>
      <c r="E30" s="10"/>
    </row>
    <row r="31" spans="1:5" ht="18.600000000000001" thickBot="1">
      <c r="A31" s="11" t="s">
        <v>37</v>
      </c>
      <c r="B31" s="19"/>
      <c r="C31" s="19"/>
      <c r="D31" s="19"/>
      <c r="E31" s="12"/>
    </row>
    <row r="32" spans="1:5" ht="33" customHeight="1" thickBot="1">
      <c r="A32" s="11" t="s">
        <v>38</v>
      </c>
      <c r="B32" s="19">
        <v>467</v>
      </c>
      <c r="C32" s="19">
        <v>301.60000000000002</v>
      </c>
      <c r="D32" s="19">
        <f t="shared" si="0"/>
        <v>64.582441113490376</v>
      </c>
      <c r="E32" s="12" t="s">
        <v>39</v>
      </c>
    </row>
    <row r="33" spans="1:5" ht="27" customHeight="1" thickBot="1">
      <c r="A33" s="11" t="s">
        <v>40</v>
      </c>
      <c r="B33" s="19">
        <v>200</v>
      </c>
      <c r="C33" s="19">
        <v>126.2</v>
      </c>
      <c r="D33" s="19">
        <f t="shared" si="0"/>
        <v>63.1</v>
      </c>
      <c r="E33" s="12" t="s">
        <v>41</v>
      </c>
    </row>
    <row r="34" spans="1:5" ht="18.600000000000001" hidden="1" thickBot="1">
      <c r="A34" s="14"/>
      <c r="B34" s="18"/>
      <c r="C34" s="18"/>
      <c r="D34" s="19"/>
      <c r="E34" s="8"/>
    </row>
    <row r="35" spans="1:5" s="31" customFormat="1" ht="16.2" thickBot="1">
      <c r="A35" s="16" t="s">
        <v>42</v>
      </c>
      <c r="B35" s="30">
        <f>B30+B21</f>
        <v>3348.7000000000003</v>
      </c>
      <c r="C35" s="30">
        <f>C30+C21</f>
        <v>1200.8</v>
      </c>
      <c r="D35" s="30">
        <f t="shared" si="0"/>
        <v>35.858691432496187</v>
      </c>
      <c r="E35" s="15"/>
    </row>
    <row r="36" spans="1:5" ht="18.600000000000001" thickBot="1">
      <c r="A36" s="13"/>
      <c r="B36" s="10"/>
      <c r="C36" s="10"/>
      <c r="D36" s="19"/>
      <c r="E36" s="10"/>
    </row>
    <row r="37" spans="1:5" ht="28.2" thickBot="1">
      <c r="A37" s="14" t="s">
        <v>43</v>
      </c>
      <c r="B37" s="10"/>
      <c r="C37" s="10">
        <v>167.7</v>
      </c>
      <c r="D37" s="19"/>
      <c r="E37" s="10"/>
    </row>
    <row r="38" spans="1:5" ht="18.600000000000001" thickBot="1">
      <c r="A38" s="11"/>
      <c r="B38" s="8"/>
      <c r="C38" s="8"/>
      <c r="D38" s="19"/>
      <c r="E38" s="12"/>
    </row>
    <row r="39" spans="1:5" ht="32.25" customHeight="1" thickBot="1">
      <c r="A39" s="20" t="s">
        <v>44</v>
      </c>
      <c r="B39" s="22">
        <v>132.9</v>
      </c>
      <c r="C39" s="22">
        <v>238.4</v>
      </c>
      <c r="D39" s="18">
        <f t="shared" si="0"/>
        <v>179.38299473288185</v>
      </c>
      <c r="E39" s="20" t="s">
        <v>45</v>
      </c>
    </row>
    <row r="40" spans="1:5" ht="18.600000000000001" thickBot="1">
      <c r="A40" s="13" t="s">
        <v>46</v>
      </c>
      <c r="B40" s="10"/>
      <c r="C40" s="10">
        <v>4.8</v>
      </c>
      <c r="D40" s="19"/>
      <c r="E40" s="10"/>
    </row>
    <row r="41" spans="1:5" s="35" customFormat="1" ht="18.600000000000001" thickBot="1">
      <c r="A41" s="32" t="s">
        <v>47</v>
      </c>
      <c r="B41" s="34">
        <f>B40+B37+B35+B39</f>
        <v>3481.6000000000004</v>
      </c>
      <c r="C41" s="34">
        <f>C40+C37+C35+C39</f>
        <v>1611.7</v>
      </c>
      <c r="D41" s="33">
        <f t="shared" si="0"/>
        <v>46.291934742647058</v>
      </c>
      <c r="E41" s="34"/>
    </row>
    <row r="42" spans="1:5">
      <c r="A42" s="23"/>
      <c r="B42" s="23"/>
      <c r="C42" s="23"/>
      <c r="D42" s="24"/>
      <c r="E42" s="23"/>
    </row>
    <row r="43" spans="1:5">
      <c r="A43" s="23"/>
      <c r="B43" s="23"/>
      <c r="C43" s="23"/>
      <c r="D43" s="24"/>
      <c r="E43" s="23"/>
    </row>
    <row r="44" spans="1:5">
      <c r="A44" s="55" t="s">
        <v>48</v>
      </c>
      <c r="B44" s="55"/>
      <c r="C44" s="55"/>
      <c r="D44" s="55"/>
      <c r="E44" s="55"/>
    </row>
    <row r="45" spans="1:5" ht="18.600000000000001" thickBot="1">
      <c r="A45" s="56" t="s">
        <v>49</v>
      </c>
      <c r="B45" s="56"/>
      <c r="C45" s="56"/>
      <c r="D45" s="56"/>
      <c r="E45" s="56"/>
    </row>
    <row r="46" spans="1:5" ht="32.25" customHeight="1">
      <c r="A46" s="47" t="s">
        <v>54</v>
      </c>
      <c r="B46" s="7" t="s">
        <v>15</v>
      </c>
      <c r="C46" s="47" t="s">
        <v>17</v>
      </c>
      <c r="D46" s="49" t="s">
        <v>18</v>
      </c>
      <c r="E46" s="47" t="s">
        <v>55</v>
      </c>
    </row>
    <row r="47" spans="1:5" ht="32.25" customHeight="1" thickBot="1">
      <c r="A47" s="48"/>
      <c r="B47" s="8" t="s">
        <v>16</v>
      </c>
      <c r="C47" s="48"/>
      <c r="D47" s="50"/>
      <c r="E47" s="48"/>
    </row>
    <row r="48" spans="1:5" ht="18.75" customHeight="1" thickBot="1">
      <c r="A48" s="9" t="s">
        <v>56</v>
      </c>
      <c r="B48" s="18">
        <v>80</v>
      </c>
      <c r="C48" s="18">
        <v>42.6</v>
      </c>
      <c r="D48" s="18">
        <f t="shared" ref="D48:D52" si="1">C48/B48*100</f>
        <v>53.25</v>
      </c>
      <c r="E48" s="12"/>
    </row>
    <row r="49" spans="1:5" ht="18.75" customHeight="1" thickBot="1">
      <c r="A49" s="9" t="s">
        <v>70</v>
      </c>
      <c r="B49" s="18">
        <v>5416.9</v>
      </c>
      <c r="C49" s="18">
        <v>3047.3</v>
      </c>
      <c r="D49" s="18">
        <f t="shared" si="1"/>
        <v>56.255422843323679</v>
      </c>
      <c r="E49" s="12"/>
    </row>
    <row r="50" spans="1:5" ht="18.75" customHeight="1" thickBot="1">
      <c r="A50" s="9" t="s">
        <v>57</v>
      </c>
      <c r="B50" s="18">
        <v>101.4</v>
      </c>
      <c r="C50" s="18">
        <v>48.4</v>
      </c>
      <c r="D50" s="18">
        <f t="shared" si="1"/>
        <v>47.73175542406311</v>
      </c>
      <c r="E50" s="12"/>
    </row>
    <row r="51" spans="1:5" ht="18.75" customHeight="1" thickBot="1">
      <c r="A51" s="28" t="s">
        <v>66</v>
      </c>
      <c r="B51" s="18">
        <v>120</v>
      </c>
      <c r="C51" s="18">
        <v>43.9</v>
      </c>
      <c r="D51" s="18">
        <f t="shared" si="1"/>
        <v>36.583333333333336</v>
      </c>
      <c r="E51" s="12"/>
    </row>
    <row r="52" spans="1:5" ht="18.75" customHeight="1" thickBot="1">
      <c r="A52" s="27" t="s">
        <v>58</v>
      </c>
      <c r="B52" s="29">
        <v>3608.4</v>
      </c>
      <c r="C52" s="29">
        <v>872</v>
      </c>
      <c r="D52" s="18">
        <f t="shared" si="1"/>
        <v>24.1658352732513</v>
      </c>
      <c r="E52" s="20"/>
    </row>
    <row r="53" spans="1:5" ht="18.75" customHeight="1" thickBot="1">
      <c r="A53" s="9" t="s">
        <v>59</v>
      </c>
      <c r="B53" s="18">
        <f>SUM(B54:B56)</f>
        <v>3967.5</v>
      </c>
      <c r="C53" s="18">
        <f>SUM(C54:C56)</f>
        <v>1445</v>
      </c>
      <c r="D53" s="18">
        <f>C53/B53*100</f>
        <v>36.420919974795211</v>
      </c>
      <c r="E53" s="12"/>
    </row>
    <row r="54" spans="1:5" ht="18.75" customHeight="1" thickBot="1">
      <c r="A54" s="11" t="s">
        <v>60</v>
      </c>
      <c r="B54" s="19">
        <v>710.1</v>
      </c>
      <c r="C54" s="19">
        <v>269.89999999999998</v>
      </c>
      <c r="D54" s="19">
        <f t="shared" ref="D54:D62" si="2">C54/B54*100</f>
        <v>38.008731164624699</v>
      </c>
      <c r="E54" s="12"/>
    </row>
    <row r="55" spans="1:5" ht="18.75" customHeight="1" thickBot="1">
      <c r="A55" s="11" t="s">
        <v>61</v>
      </c>
      <c r="B55" s="19">
        <v>1379.5</v>
      </c>
      <c r="C55" s="19">
        <v>317</v>
      </c>
      <c r="D55" s="19">
        <f t="shared" si="2"/>
        <v>22.979340340703153</v>
      </c>
      <c r="E55" s="12"/>
    </row>
    <row r="56" spans="1:5" ht="18.75" customHeight="1" thickBot="1">
      <c r="A56" s="25" t="s">
        <v>62</v>
      </c>
      <c r="B56" s="19">
        <v>1877.9</v>
      </c>
      <c r="C56" s="19">
        <v>858.1</v>
      </c>
      <c r="D56" s="19">
        <f t="shared" si="2"/>
        <v>45.694658927525431</v>
      </c>
      <c r="E56" s="10"/>
    </row>
    <row r="57" spans="1:5" ht="18.75" customHeight="1" thickBot="1">
      <c r="A57" s="9" t="s">
        <v>63</v>
      </c>
      <c r="B57" s="18">
        <v>1950</v>
      </c>
      <c r="C57" s="18">
        <v>1200</v>
      </c>
      <c r="D57" s="18">
        <f t="shared" si="2"/>
        <v>61.53846153846154</v>
      </c>
      <c r="E57" s="12"/>
    </row>
    <row r="58" spans="1:5" ht="18.75" customHeight="1" thickBot="1">
      <c r="A58" s="9" t="s">
        <v>64</v>
      </c>
      <c r="B58" s="18">
        <v>100</v>
      </c>
      <c r="C58" s="18">
        <v>48.2</v>
      </c>
      <c r="D58" s="18">
        <f t="shared" si="2"/>
        <v>48.2</v>
      </c>
      <c r="E58" s="12"/>
    </row>
    <row r="59" spans="1:5" ht="18.75" customHeight="1" thickBot="1">
      <c r="A59" s="9" t="s">
        <v>65</v>
      </c>
      <c r="B59" s="18">
        <v>127.2</v>
      </c>
      <c r="C59" s="18">
        <v>31.8</v>
      </c>
      <c r="D59" s="18">
        <f t="shared" si="2"/>
        <v>25</v>
      </c>
      <c r="E59" s="12"/>
    </row>
    <row r="60" spans="1:5" ht="18.75" customHeight="1" thickBot="1">
      <c r="A60" s="26" t="s">
        <v>67</v>
      </c>
      <c r="B60" s="18">
        <v>2026</v>
      </c>
      <c r="C60" s="18">
        <v>1.2</v>
      </c>
      <c r="D60" s="18">
        <f t="shared" si="2"/>
        <v>5.9230009871668307E-2</v>
      </c>
      <c r="E60" s="8"/>
    </row>
    <row r="61" spans="1:5" ht="18.75" customHeight="1" thickBot="1">
      <c r="A61" s="26" t="s">
        <v>68</v>
      </c>
      <c r="B61" s="18">
        <v>35.5</v>
      </c>
      <c r="C61" s="18">
        <v>12.7</v>
      </c>
      <c r="D61" s="18">
        <f t="shared" si="2"/>
        <v>35.774647887323937</v>
      </c>
      <c r="E61" s="10"/>
    </row>
    <row r="62" spans="1:5" s="31" customFormat="1" ht="18.75" customHeight="1" thickBot="1">
      <c r="A62" s="16" t="s">
        <v>69</v>
      </c>
      <c r="B62" s="30">
        <f>B61+B60+B59+B58+B57+B53+B52+B51+B50+B49+B48</f>
        <v>17532.900000000001</v>
      </c>
      <c r="C62" s="30">
        <f>C61+C60+C59+C58+C57+C53+C52+C51+C50+C49+C48</f>
        <v>6793.1</v>
      </c>
      <c r="D62" s="30">
        <f t="shared" si="2"/>
        <v>38.744873922739536</v>
      </c>
      <c r="E62" s="15"/>
    </row>
    <row r="63" spans="1:5" ht="18.75" customHeight="1">
      <c r="A63" s="23"/>
      <c r="B63" s="24"/>
      <c r="C63" s="24"/>
      <c r="D63" s="24"/>
      <c r="E63" s="23"/>
    </row>
    <row r="64" spans="1:5">
      <c r="A64" s="51" t="s">
        <v>50</v>
      </c>
      <c r="B64" s="51"/>
      <c r="C64" s="51"/>
      <c r="D64" s="51"/>
      <c r="E64" s="51"/>
    </row>
    <row r="65" spans="1:1">
      <c r="A65" s="5"/>
    </row>
    <row r="66" spans="1:1">
      <c r="A66" s="6" t="s">
        <v>51</v>
      </c>
    </row>
    <row r="67" spans="1:1">
      <c r="A67" s="6" t="s">
        <v>52</v>
      </c>
    </row>
  </sheetData>
  <mergeCells count="14">
    <mergeCell ref="C3:E3"/>
    <mergeCell ref="C8:E8"/>
    <mergeCell ref="A44:E44"/>
    <mergeCell ref="A45:E45"/>
    <mergeCell ref="A64:E64"/>
    <mergeCell ref="A46:A47"/>
    <mergeCell ref="C46:C47"/>
    <mergeCell ref="D46:D47"/>
    <mergeCell ref="E46:E47"/>
    <mergeCell ref="A17:E18"/>
    <mergeCell ref="A19:A20"/>
    <mergeCell ref="C19:C20"/>
    <mergeCell ref="D19:D20"/>
    <mergeCell ref="E19:E20"/>
  </mergeCells>
  <pageMargins left="0.7" right="0.7" top="0.75" bottom="0.75" header="0.3" footer="0.3"/>
  <pageSetup paperSize="9" scale="71" orientation="landscape" horizontalDpi="0" verticalDpi="0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сайт</vt:lpstr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2015-11-13T10:44:36Z</cp:lastPrinted>
  <dcterms:created xsi:type="dcterms:W3CDTF">2015-07-08T11:13:53Z</dcterms:created>
  <dcterms:modified xsi:type="dcterms:W3CDTF">2015-11-13T10:44:47Z</dcterms:modified>
</cp:coreProperties>
</file>